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pumarola\Documents\Responsable Planificació\Contractes\2026\Comuns\Equips Laboratori\1a Versió\"/>
    </mc:Choice>
  </mc:AlternateContent>
  <xr:revisionPtr revIDLastSave="0" documentId="8_{C1A7982C-72E8-4B61-9C34-A8ADEA387181}" xr6:coauthVersionLast="47" xr6:coauthVersionMax="47" xr10:uidLastSave="{00000000-0000-0000-0000-000000000000}"/>
  <bookViews>
    <workbookView xWindow="-120" yWindow="-120" windowWidth="29040" windowHeight="15720" activeTab="10" xr2:uid="{00000000-000D-0000-FFFF-FFFF00000000}"/>
  </bookViews>
  <sheets>
    <sheet name="Lot 1" sheetId="4" r:id="rId1"/>
    <sheet name="Lot 2" sheetId="13" r:id="rId2"/>
    <sheet name="Lot 3" sheetId="12" r:id="rId3"/>
    <sheet name="Lot 4" sheetId="11" r:id="rId4"/>
    <sheet name="Lot 5" sheetId="10" r:id="rId5"/>
    <sheet name="Lot 6" sheetId="9" r:id="rId6"/>
    <sheet name="Lot 7" sheetId="8" r:id="rId7"/>
    <sheet name="Lot 8" sheetId="7" r:id="rId8"/>
    <sheet name="Lot 9" sheetId="6" r:id="rId9"/>
    <sheet name="Lot 10" sheetId="5" r:id="rId10"/>
    <sheet name="Lot 11" sheetId="14" r:id="rId11"/>
  </sheets>
  <definedNames>
    <definedName name="_xlnm.Print_Area" localSheetId="0">'Lot 1'!$A$2:$D$12</definedName>
    <definedName name="_xlnm.Print_Area" localSheetId="9">'Lot 10'!$A$2:$D$2</definedName>
    <definedName name="_xlnm.Print_Area" localSheetId="10">'Lot 11'!$A$2:$D$2</definedName>
    <definedName name="_xlnm.Print_Area" localSheetId="1">'Lot 2'!$A$2:$D$11</definedName>
    <definedName name="_xlnm.Print_Area" localSheetId="2">'Lot 3'!$A$2:$D$7</definedName>
    <definedName name="_xlnm.Print_Area" localSheetId="3">'Lot 4'!$A$2:$D$7</definedName>
    <definedName name="_xlnm.Print_Area" localSheetId="4">'Lot 5'!$A$2:$D$2</definedName>
    <definedName name="_xlnm.Print_Area" localSheetId="5">'Lot 6'!$A$2:$D$2</definedName>
    <definedName name="_xlnm.Print_Area" localSheetId="6">'Lot 7'!$A$2:$D$2</definedName>
    <definedName name="_xlnm.Print_Area" localSheetId="7">'Lot 8'!$A$2:$D$2</definedName>
    <definedName name="_xlnm.Print_Area" localSheetId="8">'Lot 9'!$A$2:$D$2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5" l="1"/>
  <c r="G3" i="14"/>
  <c r="F4" i="14"/>
  <c r="F3" i="14"/>
  <c r="F7" i="7"/>
  <c r="F8" i="7"/>
  <c r="F9" i="7"/>
  <c r="F10" i="7"/>
  <c r="F11" i="7"/>
  <c r="G3" i="7"/>
  <c r="G12" i="7" s="1"/>
  <c r="F9" i="4"/>
  <c r="F8" i="4"/>
  <c r="F7" i="4"/>
  <c r="F6" i="4"/>
  <c r="F5" i="4"/>
  <c r="F4" i="4"/>
  <c r="F3" i="4"/>
  <c r="F4" i="13"/>
  <c r="F5" i="13"/>
  <c r="F6" i="13"/>
  <c r="F7" i="13"/>
  <c r="F8" i="13"/>
  <c r="F3" i="13"/>
  <c r="G7" i="12"/>
  <c r="G6" i="12"/>
  <c r="G5" i="12"/>
  <c r="G3" i="12"/>
  <c r="F4" i="12"/>
  <c r="F3" i="12"/>
  <c r="F4" i="11"/>
  <c r="F5" i="11"/>
  <c r="F6" i="11"/>
  <c r="F7" i="11"/>
  <c r="F8" i="11"/>
  <c r="F3" i="11"/>
  <c r="G8" i="10"/>
  <c r="G7" i="10"/>
  <c r="G3" i="10"/>
  <c r="G6" i="10" s="1"/>
  <c r="F4" i="10"/>
  <c r="F5" i="10"/>
  <c r="F3" i="10"/>
  <c r="F4" i="9"/>
  <c r="F3" i="9"/>
  <c r="G3" i="8"/>
  <c r="G4" i="8" s="1"/>
  <c r="F3" i="8"/>
  <c r="F4" i="7"/>
  <c r="F5" i="7"/>
  <c r="F6" i="7"/>
  <c r="F3" i="7"/>
  <c r="F3" i="6"/>
  <c r="G3" i="6" s="1"/>
  <c r="F4" i="5"/>
  <c r="F5" i="5"/>
  <c r="F3" i="5"/>
  <c r="G3" i="4" l="1"/>
  <c r="G10" i="4" s="1"/>
  <c r="G11" i="4" s="1"/>
  <c r="G12" i="4" s="1"/>
  <c r="G5" i="14"/>
  <c r="G6" i="14"/>
  <c r="G7" i="14" s="1"/>
  <c r="G13" i="7"/>
  <c r="G14" i="7" s="1"/>
  <c r="G3" i="13"/>
  <c r="G9" i="13" s="1"/>
  <c r="G3" i="11"/>
  <c r="G9" i="11" s="1"/>
  <c r="G10" i="11" s="1"/>
  <c r="G11" i="11" s="1"/>
  <c r="G3" i="9"/>
  <c r="G5" i="9" s="1"/>
  <c r="G5" i="8"/>
  <c r="G6" i="8"/>
  <c r="G4" i="6"/>
  <c r="G6" i="5"/>
  <c r="G10" i="13" l="1"/>
  <c r="G6" i="9"/>
  <c r="G7" i="9" s="1"/>
  <c r="G5" i="6"/>
  <c r="G6" i="6" s="1"/>
  <c r="G7" i="5"/>
  <c r="G8" i="5" s="1"/>
  <c r="G11" i="13" l="1"/>
</calcChain>
</file>

<file path=xl/sharedStrings.xml><?xml version="1.0" encoding="utf-8"?>
<sst xmlns="http://schemas.openxmlformats.org/spreadsheetml/2006/main" count="163" uniqueCount="61">
  <si>
    <t>Núm.</t>
  </si>
  <si>
    <t>Descripció</t>
  </si>
  <si>
    <t>Lot</t>
  </si>
  <si>
    <t>Preu unitari
(€)</t>
  </si>
  <si>
    <t>Import
(€)</t>
  </si>
  <si>
    <t>Import Lot
(€)</t>
  </si>
  <si>
    <t>Joc de tamisos</t>
  </si>
  <si>
    <t>IVA 21%</t>
  </si>
  <si>
    <t>Total (IVA inclòs)</t>
  </si>
  <si>
    <t>Unitats</t>
  </si>
  <si>
    <t>Termobalança</t>
  </si>
  <si>
    <t>Cabina de flux laminar</t>
  </si>
  <si>
    <t>Rampa de filtració 6 posicions</t>
  </si>
  <si>
    <t>Bomba peristàltica dispensació de líquids</t>
  </si>
  <si>
    <t>Sistema d'etiquetatge de plaques de petri</t>
  </si>
  <si>
    <t>Lector automàtic de colònies</t>
  </si>
  <si>
    <t>LOT 2
Banys i agitació</t>
  </si>
  <si>
    <t>LOT 4
Equips de separació i pesatge</t>
  </si>
  <si>
    <t>Bomba de transferència de líquids</t>
  </si>
  <si>
    <t>Balança analítica</t>
  </si>
  <si>
    <t>LOT 5
Cabines</t>
  </si>
  <si>
    <t>Cabina de filtració de gasos</t>
  </si>
  <si>
    <t>Bany termostàtic digital</t>
  </si>
  <si>
    <t>Agitador magnètic amb calefacció</t>
  </si>
  <si>
    <t>Frigorífic de laboratori</t>
  </si>
  <si>
    <t>LOT 6
Armaris</t>
  </si>
  <si>
    <t>LOT 3
Frigorífics</t>
  </si>
  <si>
    <t>Armari de laboratori ventilat</t>
  </si>
  <si>
    <t>Armari de seguretat per a productes corrosius</t>
  </si>
  <si>
    <t>LOT 7
Equips de preparació de mostres</t>
  </si>
  <si>
    <t>Digestor</t>
  </si>
  <si>
    <t>LOT 9
Equips de dispensació</t>
  </si>
  <si>
    <t>Floculador digital de 6 posicions</t>
  </si>
  <si>
    <t>Autoclau</t>
  </si>
  <si>
    <t xml:space="preserve">Bany de sorra </t>
  </si>
  <si>
    <t>Frigorífic- Congelador  de laboratori</t>
  </si>
  <si>
    <t>Balança granetària</t>
  </si>
  <si>
    <t>Múltimetre portàtil de dos canals amb sondes</t>
  </si>
  <si>
    <t>Sonda de Conductivitat</t>
  </si>
  <si>
    <t>Sonda de pH</t>
  </si>
  <si>
    <t>Sistema de dosificació de reactius en pols</t>
  </si>
  <si>
    <t>Bomba de buit per a filtració</t>
  </si>
  <si>
    <t>Clorímetre portàtil</t>
  </si>
  <si>
    <t>Multimesurador de sobretaula de 2 canals</t>
  </si>
  <si>
    <t>Elèctrode de conductivitat</t>
  </si>
  <si>
    <t>Elèctrode de pH</t>
  </si>
  <si>
    <t>Terbolímetre de taula</t>
  </si>
  <si>
    <t>Agitador magnètic per mesurador per sobretaula</t>
  </si>
  <si>
    <t>Agitador magnètic amb calefacció i sonda externa</t>
  </si>
  <si>
    <t>Tamisador</t>
  </si>
  <si>
    <t>LOT 1
Equips per microbiologia</t>
  </si>
  <si>
    <t>TOTAL (IVA exclòs)</t>
  </si>
  <si>
    <t>LOT 8
Equips de mesura (I)</t>
  </si>
  <si>
    <t>Multimetre portàtil de dos canals amb sondes conductivitat i pH</t>
  </si>
  <si>
    <t>Terbolímetre portàtil</t>
  </si>
  <si>
    <t>Espectrofotòmetre portàtil</t>
  </si>
  <si>
    <t>Espectrofotòmetre</t>
  </si>
  <si>
    <t>LOT 10
Equips de mesura (II)</t>
  </si>
  <si>
    <t>LOT 11
Equips per validacions</t>
  </si>
  <si>
    <t>Valorador potenciomètric</t>
  </si>
  <si>
    <t>Mesurador de pH i Conductivitat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</si>
</sst>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_ ;\-#,##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3" fillId="3" borderId="36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3" fillId="3" borderId="33" xfId="0" applyFont="1" applyFill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3" fillId="3" borderId="28" xfId="0" applyFont="1" applyFill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3" fillId="3" borderId="7" xfId="0" applyFont="1" applyFill="1" applyBorder="1" applyAlignment="1">
      <alignment vertical="center"/>
    </xf>
    <xf numFmtId="0" fontId="0" fillId="0" borderId="3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0" fillId="0" borderId="37" xfId="0" applyBorder="1" applyAlignment="1">
      <alignment horizontal="center" vertical="center"/>
    </xf>
    <xf numFmtId="0" fontId="3" fillId="3" borderId="37" xfId="0" applyFont="1" applyFill="1" applyBorder="1" applyAlignment="1">
      <alignment vertical="center"/>
    </xf>
    <xf numFmtId="0" fontId="0" fillId="0" borderId="11" xfId="0" applyBorder="1" applyAlignment="1">
      <alignment horizontal="center" vertical="center"/>
    </xf>
    <xf numFmtId="165" fontId="0" fillId="0" borderId="13" xfId="1" applyNumberFormat="1" applyFont="1" applyBorder="1" applyAlignment="1">
      <alignment horizontal="center" vertical="center"/>
    </xf>
    <xf numFmtId="165" fontId="0" fillId="0" borderId="31" xfId="1" applyNumberFormat="1" applyFont="1" applyBorder="1" applyAlignment="1">
      <alignment horizontal="center" vertical="center"/>
    </xf>
    <xf numFmtId="165" fontId="0" fillId="0" borderId="10" xfId="1" applyNumberFormat="1" applyFont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 wrapText="1"/>
    </xf>
    <xf numFmtId="164" fontId="1" fillId="0" borderId="38" xfId="1" applyNumberFormat="1" applyFont="1" applyBorder="1" applyAlignment="1">
      <alignment horizontal="center" vertical="center"/>
    </xf>
    <xf numFmtId="164" fontId="2" fillId="0" borderId="39" xfId="1" applyNumberFormat="1" applyFont="1" applyBorder="1" applyAlignment="1">
      <alignment horizontal="center" vertical="center"/>
    </xf>
    <xf numFmtId="164" fontId="0" fillId="0" borderId="31" xfId="1" applyNumberFormat="1" applyFont="1" applyBorder="1" applyAlignment="1">
      <alignment vertical="center"/>
    </xf>
    <xf numFmtId="164" fontId="1" fillId="0" borderId="23" xfId="1" applyNumberFormat="1" applyFont="1" applyBorder="1" applyAlignment="1">
      <alignment horizontal="center" vertical="center"/>
    </xf>
    <xf numFmtId="164" fontId="0" fillId="0" borderId="38" xfId="1" applyNumberFormat="1" applyFont="1" applyBorder="1" applyAlignment="1">
      <alignment vertical="center"/>
    </xf>
    <xf numFmtId="164" fontId="0" fillId="0" borderId="22" xfId="1" applyNumberFormat="1" applyFont="1" applyBorder="1" applyAlignment="1">
      <alignment vertical="center"/>
    </xf>
    <xf numFmtId="164" fontId="0" fillId="0" borderId="39" xfId="1" applyNumberFormat="1" applyFont="1" applyBorder="1" applyAlignment="1">
      <alignment vertical="center"/>
    </xf>
    <xf numFmtId="164" fontId="0" fillId="0" borderId="24" xfId="1" applyNumberFormat="1" applyFont="1" applyBorder="1" applyAlignment="1">
      <alignment vertical="center"/>
    </xf>
    <xf numFmtId="164" fontId="0" fillId="0" borderId="15" xfId="1" applyNumberFormat="1" applyFont="1" applyBorder="1" applyAlignment="1">
      <alignment vertical="center"/>
    </xf>
    <xf numFmtId="164" fontId="2" fillId="0" borderId="32" xfId="1" applyNumberFormat="1" applyFont="1" applyBorder="1" applyAlignment="1">
      <alignment horizontal="center" vertical="center"/>
    </xf>
    <xf numFmtId="164" fontId="2" fillId="0" borderId="20" xfId="1" applyNumberFormat="1" applyFont="1" applyBorder="1" applyAlignment="1">
      <alignment horizontal="center" vertical="center"/>
    </xf>
    <xf numFmtId="164" fontId="0" fillId="0" borderId="32" xfId="1" applyNumberFormat="1" applyFont="1" applyBorder="1" applyAlignment="1">
      <alignment vertical="center"/>
    </xf>
    <xf numFmtId="164" fontId="0" fillId="0" borderId="41" xfId="1" applyNumberFormat="1" applyFont="1" applyBorder="1" applyAlignment="1">
      <alignment vertical="center"/>
    </xf>
    <xf numFmtId="164" fontId="1" fillId="0" borderId="27" xfId="1" applyNumberFormat="1" applyFont="1" applyBorder="1" applyAlignment="1">
      <alignment horizontal="center" vertical="center"/>
    </xf>
    <xf numFmtId="164" fontId="1" fillId="0" borderId="41" xfId="1" applyNumberFormat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2" fillId="0" borderId="41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164" fontId="0" fillId="0" borderId="46" xfId="1" applyNumberFormat="1" applyFont="1" applyBorder="1" applyAlignment="1">
      <alignment vertical="center"/>
    </xf>
    <xf numFmtId="164" fontId="0" fillId="0" borderId="42" xfId="1" applyNumberFormat="1" applyFont="1" applyBorder="1" applyAlignment="1">
      <alignment vertical="center"/>
    </xf>
    <xf numFmtId="164" fontId="2" fillId="0" borderId="46" xfId="1" applyNumberFormat="1" applyFont="1" applyBorder="1" applyAlignment="1">
      <alignment horizontal="center" vertical="center"/>
    </xf>
    <xf numFmtId="164" fontId="3" fillId="0" borderId="3" xfId="1" applyNumberFormat="1" applyFont="1" applyFill="1" applyBorder="1" applyAlignment="1" applyProtection="1">
      <alignment vertical="center"/>
      <protection locked="0"/>
    </xf>
    <xf numFmtId="164" fontId="3" fillId="0" borderId="3" xfId="1" applyNumberFormat="1" applyFont="1" applyBorder="1" applyAlignment="1" applyProtection="1">
      <alignment vertical="center"/>
      <protection locked="0"/>
    </xf>
    <xf numFmtId="164" fontId="3" fillId="3" borderId="3" xfId="1" applyNumberFormat="1" applyFont="1" applyFill="1" applyBorder="1" applyAlignment="1" applyProtection="1">
      <alignment vertical="center"/>
      <protection locked="0"/>
    </xf>
    <xf numFmtId="164" fontId="3" fillId="0" borderId="5" xfId="1" applyNumberFormat="1" applyFont="1" applyBorder="1" applyAlignment="1" applyProtection="1">
      <alignment vertical="center"/>
      <protection locked="0"/>
    </xf>
    <xf numFmtId="164" fontId="3" fillId="0" borderId="4" xfId="1" applyNumberFormat="1" applyFont="1" applyBorder="1" applyAlignment="1" applyProtection="1">
      <alignment vertical="center"/>
      <protection locked="0"/>
    </xf>
    <xf numFmtId="164" fontId="3" fillId="3" borderId="1" xfId="1" applyNumberFormat="1" applyFont="1" applyFill="1" applyBorder="1" applyAlignment="1" applyProtection="1">
      <alignment vertical="center"/>
      <protection locked="0"/>
    </xf>
    <xf numFmtId="164" fontId="3" fillId="3" borderId="7" xfId="1" applyNumberFormat="1" applyFont="1" applyFill="1" applyBorder="1" applyAlignment="1" applyProtection="1">
      <alignment vertical="center"/>
      <protection locked="0"/>
    </xf>
    <xf numFmtId="164" fontId="0" fillId="0" borderId="1" xfId="1" applyNumberFormat="1" applyFont="1" applyFill="1" applyBorder="1" applyAlignment="1" applyProtection="1">
      <alignment vertical="center"/>
      <protection locked="0"/>
    </xf>
    <xf numFmtId="164" fontId="0" fillId="0" borderId="37" xfId="1" applyNumberFormat="1" applyFont="1" applyFill="1" applyBorder="1" applyAlignment="1" applyProtection="1">
      <alignment vertical="center"/>
      <protection locked="0"/>
    </xf>
    <xf numFmtId="164" fontId="3" fillId="3" borderId="33" xfId="1" applyNumberFormat="1" applyFont="1" applyFill="1" applyBorder="1" applyAlignment="1" applyProtection="1">
      <alignment vertical="center"/>
      <protection locked="0"/>
    </xf>
    <xf numFmtId="164" fontId="3" fillId="0" borderId="37" xfId="1" applyNumberFormat="1" applyFont="1" applyBorder="1" applyAlignment="1" applyProtection="1">
      <alignment vertical="center"/>
      <protection locked="0"/>
    </xf>
    <xf numFmtId="164" fontId="0" fillId="0" borderId="4" xfId="1" applyNumberFormat="1" applyFont="1" applyFill="1" applyBorder="1" applyAlignment="1" applyProtection="1">
      <alignment vertical="center"/>
      <protection locked="0"/>
    </xf>
    <xf numFmtId="164" fontId="0" fillId="0" borderId="33" xfId="1" applyNumberFormat="1" applyFont="1" applyFill="1" applyBorder="1" applyAlignment="1" applyProtection="1">
      <alignment vertical="center"/>
      <protection locked="0"/>
    </xf>
    <xf numFmtId="164" fontId="0" fillId="0" borderId="5" xfId="1" applyNumberFormat="1" applyFont="1" applyFill="1" applyBorder="1" applyAlignment="1" applyProtection="1">
      <alignment vertical="center"/>
      <protection locked="0"/>
    </xf>
    <xf numFmtId="164" fontId="0" fillId="0" borderId="3" xfId="1" applyNumberFormat="1" applyFont="1" applyFill="1" applyBorder="1" applyAlignment="1" applyProtection="1">
      <alignment vertical="center"/>
      <protection locked="0"/>
    </xf>
    <xf numFmtId="164" fontId="0" fillId="0" borderId="28" xfId="1" applyNumberFormat="1" applyFont="1" applyFill="1" applyBorder="1" applyAlignment="1" applyProtection="1">
      <alignment vertical="center"/>
      <protection locked="0"/>
    </xf>
    <xf numFmtId="164" fontId="0" fillId="0" borderId="7" xfId="1" applyNumberFormat="1" applyFont="1" applyFill="1" applyBorder="1" applyAlignment="1" applyProtection="1">
      <alignment vertical="center"/>
      <protection locked="0"/>
    </xf>
    <xf numFmtId="164" fontId="0" fillId="0" borderId="2" xfId="1" applyNumberFormat="1" applyFont="1" applyBorder="1" applyAlignment="1">
      <alignment vertical="center"/>
    </xf>
    <xf numFmtId="164" fontId="0" fillId="0" borderId="36" xfId="1" applyNumberFormat="1" applyFont="1" applyFill="1" applyBorder="1" applyAlignment="1" applyProtection="1">
      <alignment vertical="center"/>
      <protection locked="0"/>
    </xf>
    <xf numFmtId="0" fontId="0" fillId="0" borderId="47" xfId="0" applyBorder="1" applyAlignment="1">
      <alignment horizontal="center" vertical="center"/>
    </xf>
    <xf numFmtId="164" fontId="0" fillId="0" borderId="3" xfId="1" applyNumberFormat="1" applyFont="1" applyFill="1" applyBorder="1" applyAlignment="1">
      <alignment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2" fillId="0" borderId="27" xfId="1" applyNumberFormat="1" applyFont="1" applyBorder="1" applyAlignment="1">
      <alignment horizontal="center" vertical="center"/>
    </xf>
    <xf numFmtId="164" fontId="2" fillId="0" borderId="23" xfId="1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D22C2-50C5-4E9D-9068-A9568B699FAA}">
  <sheetPr>
    <pageSetUpPr fitToPage="1"/>
  </sheetPr>
  <dimension ref="A1:G12"/>
  <sheetViews>
    <sheetView zoomScale="90" zoomScaleNormal="90" workbookViewId="0">
      <pane ySplit="2" topLeftCell="A3" activePane="bottomLeft" state="frozen"/>
      <selection pane="bottomLeft" activeCell="E6" sqref="E6"/>
    </sheetView>
  </sheetViews>
  <sheetFormatPr defaultColWidth="10.85546875" defaultRowHeight="15" x14ac:dyDescent="0.25"/>
  <cols>
    <col min="1" max="1" width="22.140625" customWidth="1"/>
    <col min="3" max="3" width="43.7109375" bestFit="1" customWidth="1"/>
    <col min="4" max="4" width="14.28515625" customWidth="1"/>
    <col min="5" max="5" width="15.140625" customWidth="1"/>
    <col min="6" max="6" width="12.7109375" customWidth="1"/>
    <col min="7" max="7" width="14.5703125" customWidth="1"/>
  </cols>
  <sheetData>
    <row r="1" spans="1:7" ht="15.75" thickBot="1" x14ac:dyDescent="0.3"/>
    <row r="2" spans="1:7" ht="32.1" customHeight="1" thickBot="1" x14ac:dyDescent="0.3">
      <c r="A2" s="6" t="s">
        <v>2</v>
      </c>
      <c r="B2" s="7" t="s">
        <v>0</v>
      </c>
      <c r="C2" s="7" t="s">
        <v>1</v>
      </c>
      <c r="D2" s="8" t="s">
        <v>3</v>
      </c>
      <c r="E2" s="7" t="s">
        <v>9</v>
      </c>
      <c r="F2" s="14" t="s">
        <v>4</v>
      </c>
      <c r="G2" s="37" t="s">
        <v>5</v>
      </c>
    </row>
    <row r="3" spans="1:7" s="3" customFormat="1" ht="18.600000000000001" customHeight="1" x14ac:dyDescent="0.25">
      <c r="A3" s="97" t="s">
        <v>50</v>
      </c>
      <c r="B3" s="1">
        <v>1</v>
      </c>
      <c r="C3" s="22" t="s">
        <v>15</v>
      </c>
      <c r="D3" s="63"/>
      <c r="E3" s="1">
        <v>1</v>
      </c>
      <c r="F3" s="40">
        <f>D3*E3</f>
        <v>0</v>
      </c>
      <c r="G3" s="87">
        <f>SUM(F3:F9)</f>
        <v>0</v>
      </c>
    </row>
    <row r="4" spans="1:7" s="3" customFormat="1" ht="18.600000000000001" customHeight="1" x14ac:dyDescent="0.25">
      <c r="A4" s="97"/>
      <c r="B4" s="16">
        <v>2</v>
      </c>
      <c r="C4" s="17" t="s">
        <v>14</v>
      </c>
      <c r="D4" s="64"/>
      <c r="E4" s="1">
        <v>1</v>
      </c>
      <c r="F4" s="40">
        <f t="shared" ref="F4:F9" si="0">D4*E4</f>
        <v>0</v>
      </c>
      <c r="G4" s="87"/>
    </row>
    <row r="5" spans="1:7" s="3" customFormat="1" ht="18.600000000000001" customHeight="1" x14ac:dyDescent="0.25">
      <c r="A5" s="97"/>
      <c r="B5" s="1">
        <v>3</v>
      </c>
      <c r="C5" s="22" t="s">
        <v>12</v>
      </c>
      <c r="D5" s="65"/>
      <c r="E5" s="1">
        <v>2</v>
      </c>
      <c r="F5" s="40">
        <f t="shared" si="0"/>
        <v>0</v>
      </c>
      <c r="G5" s="87"/>
    </row>
    <row r="6" spans="1:7" s="3" customFormat="1" ht="18.600000000000001" customHeight="1" x14ac:dyDescent="0.25">
      <c r="A6" s="97"/>
      <c r="B6" s="4">
        <v>4</v>
      </c>
      <c r="C6" s="19" t="s">
        <v>18</v>
      </c>
      <c r="D6" s="66"/>
      <c r="E6" s="1">
        <v>1</v>
      </c>
      <c r="F6" s="40">
        <f t="shared" si="0"/>
        <v>0</v>
      </c>
      <c r="G6" s="87"/>
    </row>
    <row r="7" spans="1:7" s="3" customFormat="1" ht="18.600000000000001" customHeight="1" x14ac:dyDescent="0.25">
      <c r="A7" s="97"/>
      <c r="B7" s="4">
        <v>5</v>
      </c>
      <c r="C7" s="19" t="s">
        <v>13</v>
      </c>
      <c r="D7" s="66"/>
      <c r="E7" s="1">
        <v>1</v>
      </c>
      <c r="F7" s="40">
        <f t="shared" si="0"/>
        <v>0</v>
      </c>
      <c r="G7" s="87"/>
    </row>
    <row r="8" spans="1:7" s="3" customFormat="1" ht="18.600000000000001" customHeight="1" x14ac:dyDescent="0.25">
      <c r="A8" s="97"/>
      <c r="B8" s="4">
        <v>6</v>
      </c>
      <c r="C8" s="19" t="s">
        <v>41</v>
      </c>
      <c r="D8" s="66"/>
      <c r="E8" s="1">
        <v>1</v>
      </c>
      <c r="F8" s="40">
        <f t="shared" si="0"/>
        <v>0</v>
      </c>
      <c r="G8" s="87"/>
    </row>
    <row r="9" spans="1:7" s="3" customFormat="1" ht="18.600000000000001" customHeight="1" thickBot="1" x14ac:dyDescent="0.3">
      <c r="A9" s="98"/>
      <c r="B9" s="2">
        <v>7</v>
      </c>
      <c r="C9" s="18" t="s">
        <v>33</v>
      </c>
      <c r="D9" s="67"/>
      <c r="E9" s="2">
        <v>1</v>
      </c>
      <c r="F9" s="40">
        <f t="shared" si="0"/>
        <v>0</v>
      </c>
      <c r="G9" s="99"/>
    </row>
    <row r="10" spans="1:7" s="3" customFormat="1" ht="18.600000000000001" customHeight="1" x14ac:dyDescent="0.25">
      <c r="A10" s="88" t="s">
        <v>51</v>
      </c>
      <c r="B10" s="89"/>
      <c r="C10" s="89"/>
      <c r="D10" s="89"/>
      <c r="E10" s="89"/>
      <c r="F10" s="90"/>
      <c r="G10" s="62">
        <f>G3</f>
        <v>0</v>
      </c>
    </row>
    <row r="11" spans="1:7" s="3" customFormat="1" ht="18.600000000000001" customHeight="1" x14ac:dyDescent="0.25">
      <c r="A11" s="91" t="s">
        <v>7</v>
      </c>
      <c r="B11" s="92"/>
      <c r="C11" s="92"/>
      <c r="D11" s="92"/>
      <c r="E11" s="92"/>
      <c r="F11" s="93"/>
      <c r="G11" s="54">
        <f>G10*0.21</f>
        <v>0</v>
      </c>
    </row>
    <row r="12" spans="1:7" s="3" customFormat="1" ht="18.600000000000001" customHeight="1" thickBot="1" x14ac:dyDescent="0.3">
      <c r="A12" s="94" t="s">
        <v>8</v>
      </c>
      <c r="B12" s="95"/>
      <c r="C12" s="95"/>
      <c r="D12" s="95"/>
      <c r="E12" s="95"/>
      <c r="F12" s="96"/>
      <c r="G12" s="55">
        <f>G10+G11</f>
        <v>0</v>
      </c>
    </row>
  </sheetData>
  <sheetProtection algorithmName="SHA-512" hashValue="3AJ1FBdvwOOsP3EpVQ4QVoQx6HWJzrYQOr5NFxF2gIicFhFuYjRYXOhAAfowaAZVVQyia1/L6M462vOzxvcMHA==" saltValue="tvg/Ov2h/0XzPCevix1Ltg==" spinCount="100000" sheet="1" objects="1" scenarios="1"/>
  <mergeCells count="5">
    <mergeCell ref="A11:F11"/>
    <mergeCell ref="A12:F12"/>
    <mergeCell ref="A3:A9"/>
    <mergeCell ref="G3:G9"/>
    <mergeCell ref="A10:F10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1F221-8B4F-4BBC-922D-D366558A469D}">
  <sheetPr>
    <pageSetUpPr fitToPage="1"/>
  </sheetPr>
  <dimension ref="A1:G11"/>
  <sheetViews>
    <sheetView zoomScale="90" zoomScaleNormal="90" workbookViewId="0">
      <pane ySplit="2" topLeftCell="A3" activePane="bottomLeft" state="frozen"/>
      <selection pane="bottomLeft" activeCell="D3" sqref="D3:D8"/>
    </sheetView>
  </sheetViews>
  <sheetFormatPr defaultColWidth="10.85546875" defaultRowHeight="15" x14ac:dyDescent="0.25"/>
  <cols>
    <col min="1" max="1" width="22.140625" customWidth="1"/>
    <col min="3" max="3" width="45.85546875" bestFit="1" customWidth="1"/>
    <col min="4" max="4" width="14.28515625" customWidth="1"/>
    <col min="5" max="5" width="15.140625" customWidth="1"/>
    <col min="6" max="6" width="12.7109375" customWidth="1"/>
    <col min="7" max="7" width="14.5703125" customWidth="1"/>
  </cols>
  <sheetData>
    <row r="1" spans="1:7" ht="15.75" thickBot="1" x14ac:dyDescent="0.3"/>
    <row r="2" spans="1:7" ht="32.1" customHeight="1" thickBot="1" x14ac:dyDescent="0.3">
      <c r="A2" s="6" t="s">
        <v>2</v>
      </c>
      <c r="B2" s="7" t="s">
        <v>0</v>
      </c>
      <c r="C2" s="7" t="s">
        <v>1</v>
      </c>
      <c r="D2" s="8" t="s">
        <v>3</v>
      </c>
      <c r="E2" s="7" t="s">
        <v>9</v>
      </c>
      <c r="F2" s="14" t="s">
        <v>4</v>
      </c>
      <c r="G2" s="37" t="s">
        <v>5</v>
      </c>
    </row>
    <row r="3" spans="1:7" s="3" customFormat="1" ht="18.600000000000001" customHeight="1" x14ac:dyDescent="0.25">
      <c r="A3" s="100" t="s">
        <v>16</v>
      </c>
      <c r="B3" s="29">
        <v>8</v>
      </c>
      <c r="C3" s="30" t="s">
        <v>22</v>
      </c>
      <c r="D3" s="68"/>
      <c r="E3" s="11">
        <v>2</v>
      </c>
      <c r="F3" s="60">
        <f>D3*E3</f>
        <v>0</v>
      </c>
      <c r="G3" s="86">
        <f>SUM(F3:F8)</f>
        <v>0</v>
      </c>
    </row>
    <row r="4" spans="1:7" s="3" customFormat="1" ht="18.600000000000001" customHeight="1" x14ac:dyDescent="0.25">
      <c r="A4" s="97"/>
      <c r="B4" s="1">
        <v>9</v>
      </c>
      <c r="C4" s="22" t="s">
        <v>34</v>
      </c>
      <c r="D4" s="65"/>
      <c r="E4" s="9">
        <v>1</v>
      </c>
      <c r="F4" s="50">
        <f t="shared" ref="F4:F8" si="0">D4*E4</f>
        <v>0</v>
      </c>
      <c r="G4" s="87"/>
    </row>
    <row r="5" spans="1:7" s="3" customFormat="1" ht="18.600000000000001" customHeight="1" x14ac:dyDescent="0.25">
      <c r="A5" s="97"/>
      <c r="B5" s="26">
        <v>10</v>
      </c>
      <c r="C5" s="27" t="s">
        <v>47</v>
      </c>
      <c r="D5" s="69"/>
      <c r="E5" s="28">
        <v>2</v>
      </c>
      <c r="F5" s="50">
        <f t="shared" si="0"/>
        <v>0</v>
      </c>
      <c r="G5" s="87"/>
    </row>
    <row r="6" spans="1:7" s="3" customFormat="1" ht="18.600000000000001" customHeight="1" x14ac:dyDescent="0.25">
      <c r="A6" s="97"/>
      <c r="B6" s="4">
        <v>11</v>
      </c>
      <c r="C6" s="19" t="s">
        <v>23</v>
      </c>
      <c r="D6" s="66"/>
      <c r="E6" s="12">
        <v>3</v>
      </c>
      <c r="F6" s="50">
        <f t="shared" si="0"/>
        <v>0</v>
      </c>
      <c r="G6" s="87"/>
    </row>
    <row r="7" spans="1:7" s="3" customFormat="1" ht="18.600000000000001" customHeight="1" x14ac:dyDescent="0.25">
      <c r="A7" s="97"/>
      <c r="B7" s="4">
        <v>12</v>
      </c>
      <c r="C7" s="19" t="s">
        <v>48</v>
      </c>
      <c r="D7" s="66"/>
      <c r="E7" s="12">
        <v>2</v>
      </c>
      <c r="F7" s="50">
        <f t="shared" si="0"/>
        <v>0</v>
      </c>
      <c r="G7" s="87"/>
    </row>
    <row r="8" spans="1:7" s="3" customFormat="1" ht="18.600000000000001" customHeight="1" thickBot="1" x14ac:dyDescent="0.3">
      <c r="A8" s="98"/>
      <c r="B8" s="4">
        <v>13</v>
      </c>
      <c r="C8" s="19" t="s">
        <v>32</v>
      </c>
      <c r="D8" s="67"/>
      <c r="E8" s="10">
        <v>1</v>
      </c>
      <c r="F8" s="61">
        <f t="shared" si="0"/>
        <v>0</v>
      </c>
      <c r="G8" s="99"/>
    </row>
    <row r="9" spans="1:7" s="3" customFormat="1" ht="18.600000000000001" customHeight="1" x14ac:dyDescent="0.25">
      <c r="A9" s="88" t="s">
        <v>51</v>
      </c>
      <c r="B9" s="89"/>
      <c r="C9" s="89"/>
      <c r="D9" s="89"/>
      <c r="E9" s="89"/>
      <c r="F9" s="90"/>
      <c r="G9" s="38">
        <f>G3</f>
        <v>0</v>
      </c>
    </row>
    <row r="10" spans="1:7" s="3" customFormat="1" ht="18.600000000000001" customHeight="1" x14ac:dyDescent="0.25">
      <c r="A10" s="91" t="s">
        <v>7</v>
      </c>
      <c r="B10" s="92"/>
      <c r="C10" s="92"/>
      <c r="D10" s="92"/>
      <c r="E10" s="92"/>
      <c r="F10" s="93"/>
      <c r="G10" s="41">
        <f>G9*0.21</f>
        <v>0</v>
      </c>
    </row>
    <row r="11" spans="1:7" s="3" customFormat="1" ht="18.600000000000001" customHeight="1" thickBot="1" x14ac:dyDescent="0.3">
      <c r="A11" s="94" t="s">
        <v>8</v>
      </c>
      <c r="B11" s="95"/>
      <c r="C11" s="95"/>
      <c r="D11" s="95"/>
      <c r="E11" s="95"/>
      <c r="F11" s="96"/>
      <c r="G11" s="39">
        <f>G9+G10</f>
        <v>0</v>
      </c>
    </row>
  </sheetData>
  <sheetProtection algorithmName="SHA-512" hashValue="NUmOae+XpOOcry/ZETdfkl8B/UJhJT+yG4wJttwzYWUr7lvPNWjavQwZFIE8s9oxSRjovUygAq/lZjRFg1xOEA==" saltValue="iQ35zIQX6l5XzKJgI8diZw==" spinCount="100000" sheet="1" objects="1" scenarios="1"/>
  <mergeCells count="5">
    <mergeCell ref="A9:F9"/>
    <mergeCell ref="A10:F10"/>
    <mergeCell ref="A11:F11"/>
    <mergeCell ref="A3:A8"/>
    <mergeCell ref="G3:G8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559A9-4C0E-4C70-9A03-BD8A8F5C1D7B}">
  <sheetPr>
    <pageSetUpPr fitToPage="1"/>
  </sheetPr>
  <dimension ref="A1:G7"/>
  <sheetViews>
    <sheetView zoomScale="90" zoomScaleNormal="90" workbookViewId="0">
      <pane ySplit="2" topLeftCell="A3" activePane="bottomLeft" state="frozen"/>
      <selection pane="bottomLeft" activeCell="D3" sqref="D3:D4"/>
    </sheetView>
  </sheetViews>
  <sheetFormatPr defaultColWidth="10.85546875" defaultRowHeight="15" x14ac:dyDescent="0.25"/>
  <cols>
    <col min="1" max="1" width="22.140625" customWidth="1"/>
    <col min="3" max="3" width="43.7109375" bestFit="1" customWidth="1"/>
    <col min="4" max="4" width="14.28515625" customWidth="1"/>
    <col min="5" max="5" width="15.140625" customWidth="1"/>
    <col min="6" max="6" width="12.7109375" customWidth="1"/>
    <col min="7" max="7" width="14.5703125" customWidth="1"/>
  </cols>
  <sheetData>
    <row r="1" spans="1:7" ht="15.75" thickBot="1" x14ac:dyDescent="0.3"/>
    <row r="2" spans="1:7" ht="32.1" customHeight="1" thickBot="1" x14ac:dyDescent="0.3">
      <c r="A2" s="6" t="s">
        <v>2</v>
      </c>
      <c r="B2" s="7" t="s">
        <v>0</v>
      </c>
      <c r="C2" s="7" t="s">
        <v>1</v>
      </c>
      <c r="D2" s="8" t="s">
        <v>3</v>
      </c>
      <c r="E2" s="7" t="s">
        <v>9</v>
      </c>
      <c r="F2" s="14" t="s">
        <v>4</v>
      </c>
      <c r="G2" s="37" t="s">
        <v>5</v>
      </c>
    </row>
    <row r="3" spans="1:7" s="3" customFormat="1" ht="22.5" customHeight="1" x14ac:dyDescent="0.25">
      <c r="A3" s="100" t="s">
        <v>26</v>
      </c>
      <c r="B3" s="29">
        <v>14</v>
      </c>
      <c r="C3" s="30" t="s">
        <v>24</v>
      </c>
      <c r="D3" s="70"/>
      <c r="E3" s="11">
        <v>3</v>
      </c>
      <c r="F3" s="42">
        <f>D3*E3</f>
        <v>0</v>
      </c>
      <c r="G3" s="86">
        <f>SUM(F3:F4)</f>
        <v>0</v>
      </c>
    </row>
    <row r="4" spans="1:7" s="3" customFormat="1" ht="21.95" customHeight="1" thickBot="1" x14ac:dyDescent="0.3">
      <c r="A4" s="98"/>
      <c r="B4" s="31">
        <v>15</v>
      </c>
      <c r="C4" s="32" t="s">
        <v>35</v>
      </c>
      <c r="D4" s="71"/>
      <c r="E4" s="33">
        <v>1</v>
      </c>
      <c r="F4" s="45">
        <f>D4*E4</f>
        <v>0</v>
      </c>
      <c r="G4" s="99"/>
    </row>
    <row r="5" spans="1:7" s="3" customFormat="1" ht="18" customHeight="1" x14ac:dyDescent="0.25">
      <c r="A5" s="88" t="s">
        <v>51</v>
      </c>
      <c r="B5" s="89"/>
      <c r="C5" s="89"/>
      <c r="D5" s="89"/>
      <c r="E5" s="89"/>
      <c r="F5" s="90"/>
      <c r="G5" s="38">
        <f>G3</f>
        <v>0</v>
      </c>
    </row>
    <row r="6" spans="1:7" s="3" customFormat="1" ht="17.100000000000001" customHeight="1" x14ac:dyDescent="0.25">
      <c r="A6" s="91" t="s">
        <v>7</v>
      </c>
      <c r="B6" s="92"/>
      <c r="C6" s="92"/>
      <c r="D6" s="92"/>
      <c r="E6" s="92"/>
      <c r="F6" s="93"/>
      <c r="G6" s="53">
        <f>G5*0.21</f>
        <v>0</v>
      </c>
    </row>
    <row r="7" spans="1:7" s="3" customFormat="1" ht="17.100000000000001" customHeight="1" thickBot="1" x14ac:dyDescent="0.3">
      <c r="A7" s="94" t="s">
        <v>8</v>
      </c>
      <c r="B7" s="95"/>
      <c r="C7" s="95"/>
      <c r="D7" s="95"/>
      <c r="E7" s="95"/>
      <c r="F7" s="96"/>
      <c r="G7" s="55">
        <f>G5+G6</f>
        <v>0</v>
      </c>
    </row>
  </sheetData>
  <sheetProtection algorithmName="SHA-512" hashValue="ZkSOSsu1LSBpUov4zo7GNVzYQgqMP/GVXmeHYVbxQtFD3LvBzp5kdvZXVvezF4Vvg28VS3nVJOdG06Tovb5R+A==" saltValue="Amp77jTjDfjpi+1pYWjgdg==" spinCount="100000" sheet="1" objects="1" scenarios="1"/>
  <mergeCells count="5">
    <mergeCell ref="A5:F5"/>
    <mergeCell ref="A6:F6"/>
    <mergeCell ref="A7:F7"/>
    <mergeCell ref="A3:A4"/>
    <mergeCell ref="G3:G4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EC0C1-EA0E-40DE-9669-1A176359B072}">
  <sheetPr>
    <pageSetUpPr fitToPage="1"/>
  </sheetPr>
  <dimension ref="A1:G11"/>
  <sheetViews>
    <sheetView zoomScale="90" zoomScaleNormal="90" workbookViewId="0">
      <pane ySplit="2" topLeftCell="A3" activePane="bottomLeft" state="frozen"/>
      <selection pane="bottomLeft" activeCell="D3" sqref="D3:D8"/>
    </sheetView>
  </sheetViews>
  <sheetFormatPr defaultColWidth="10.85546875" defaultRowHeight="15" x14ac:dyDescent="0.25"/>
  <cols>
    <col min="1" max="1" width="22.140625" customWidth="1"/>
    <col min="3" max="3" width="43.7109375" bestFit="1" customWidth="1"/>
    <col min="4" max="4" width="14.28515625" customWidth="1"/>
    <col min="5" max="5" width="15.140625" customWidth="1"/>
    <col min="6" max="6" width="12.7109375" customWidth="1"/>
    <col min="7" max="7" width="14.5703125" customWidth="1"/>
  </cols>
  <sheetData>
    <row r="1" spans="1:7" ht="15.75" thickBot="1" x14ac:dyDescent="0.3"/>
    <row r="2" spans="1:7" ht="32.1" customHeight="1" thickBot="1" x14ac:dyDescent="0.3">
      <c r="A2" s="6" t="s">
        <v>2</v>
      </c>
      <c r="B2" s="7" t="s">
        <v>0</v>
      </c>
      <c r="C2" s="7" t="s">
        <v>1</v>
      </c>
      <c r="D2" s="8" t="s">
        <v>3</v>
      </c>
      <c r="E2" s="7" t="s">
        <v>9</v>
      </c>
      <c r="F2" s="14" t="s">
        <v>4</v>
      </c>
      <c r="G2" s="37" t="s">
        <v>5</v>
      </c>
    </row>
    <row r="3" spans="1:7" s="3" customFormat="1" ht="18.95" customHeight="1" x14ac:dyDescent="0.25">
      <c r="A3" s="84" t="s">
        <v>17</v>
      </c>
      <c r="B3" s="4">
        <v>16</v>
      </c>
      <c r="C3" s="19" t="s">
        <v>10</v>
      </c>
      <c r="D3" s="66"/>
      <c r="E3" s="12">
        <v>2</v>
      </c>
      <c r="F3" s="43">
        <f>D3*E3</f>
        <v>0</v>
      </c>
      <c r="G3" s="86">
        <f>SUM(F3:F8)</f>
        <v>0</v>
      </c>
    </row>
    <row r="4" spans="1:7" s="3" customFormat="1" ht="18.95" customHeight="1" x14ac:dyDescent="0.25">
      <c r="A4" s="85"/>
      <c r="B4" s="4">
        <v>17</v>
      </c>
      <c r="C4" s="19" t="s">
        <v>19</v>
      </c>
      <c r="D4" s="66"/>
      <c r="E4" s="12">
        <v>2</v>
      </c>
      <c r="F4" s="43">
        <f t="shared" ref="F4:F8" si="0">D4*E4</f>
        <v>0</v>
      </c>
      <c r="G4" s="87"/>
    </row>
    <row r="5" spans="1:7" s="3" customFormat="1" ht="18.95" customHeight="1" x14ac:dyDescent="0.25">
      <c r="A5" s="85"/>
      <c r="B5" s="4">
        <v>18</v>
      </c>
      <c r="C5" s="19" t="s">
        <v>36</v>
      </c>
      <c r="D5" s="66"/>
      <c r="E5" s="12">
        <v>1</v>
      </c>
      <c r="F5" s="43">
        <f t="shared" si="0"/>
        <v>0</v>
      </c>
      <c r="G5" s="87"/>
    </row>
    <row r="6" spans="1:7" s="3" customFormat="1" ht="18.95" customHeight="1" x14ac:dyDescent="0.25">
      <c r="A6" s="85"/>
      <c r="B6" s="4">
        <v>19</v>
      </c>
      <c r="C6" s="19" t="s">
        <v>49</v>
      </c>
      <c r="D6" s="66"/>
      <c r="E6" s="12">
        <v>1</v>
      </c>
      <c r="F6" s="43">
        <f t="shared" si="0"/>
        <v>0</v>
      </c>
      <c r="G6" s="87"/>
    </row>
    <row r="7" spans="1:7" s="3" customFormat="1" ht="18.95" customHeight="1" x14ac:dyDescent="0.25">
      <c r="A7" s="85"/>
      <c r="B7" s="4">
        <v>20</v>
      </c>
      <c r="C7" s="19" t="s">
        <v>6</v>
      </c>
      <c r="D7" s="66"/>
      <c r="E7" s="12">
        <v>2</v>
      </c>
      <c r="F7" s="43">
        <f t="shared" si="0"/>
        <v>0</v>
      </c>
      <c r="G7" s="87"/>
    </row>
    <row r="8" spans="1:7" s="3" customFormat="1" ht="18.95" customHeight="1" thickBot="1" x14ac:dyDescent="0.3">
      <c r="A8" s="101"/>
      <c r="B8" s="2">
        <v>21</v>
      </c>
      <c r="C8" s="18" t="s">
        <v>6</v>
      </c>
      <c r="D8" s="67"/>
      <c r="E8" s="10">
        <v>1</v>
      </c>
      <c r="F8" s="43">
        <f t="shared" si="0"/>
        <v>0</v>
      </c>
      <c r="G8" s="99"/>
    </row>
    <row r="9" spans="1:7" s="3" customFormat="1" ht="17.100000000000001" customHeight="1" x14ac:dyDescent="0.25">
      <c r="A9" s="88" t="s">
        <v>51</v>
      </c>
      <c r="B9" s="89"/>
      <c r="C9" s="89"/>
      <c r="D9" s="89"/>
      <c r="E9" s="89"/>
      <c r="F9" s="90"/>
      <c r="G9" s="38">
        <f>G3</f>
        <v>0</v>
      </c>
    </row>
    <row r="10" spans="1:7" s="3" customFormat="1" ht="17.100000000000001" customHeight="1" x14ac:dyDescent="0.25">
      <c r="A10" s="91" t="s">
        <v>7</v>
      </c>
      <c r="B10" s="92"/>
      <c r="C10" s="92"/>
      <c r="D10" s="92"/>
      <c r="E10" s="92"/>
      <c r="F10" s="93"/>
      <c r="G10" s="53">
        <f>G9*0.21</f>
        <v>0</v>
      </c>
    </row>
    <row r="11" spans="1:7" s="3" customFormat="1" ht="17.100000000000001" customHeight="1" thickBot="1" x14ac:dyDescent="0.3">
      <c r="A11" s="94" t="s">
        <v>8</v>
      </c>
      <c r="B11" s="95"/>
      <c r="C11" s="95"/>
      <c r="D11" s="95"/>
      <c r="E11" s="95"/>
      <c r="F11" s="96"/>
      <c r="G11" s="55">
        <f>G9+G10</f>
        <v>0</v>
      </c>
    </row>
  </sheetData>
  <sheetProtection algorithmName="SHA-512" hashValue="yws79LsLUOpT+6vvzCmUJBc6cRB0ev5+HmSAtL4TOOBZtkwzwfTdltfhQ3TPB/f+ck+dpIYgdfxUMZdlX546YQ==" saltValue="lsP3iEkIHNlrCgANeHxW5A==" spinCount="100000" sheet="1" objects="1" scenarios="1"/>
  <mergeCells count="5">
    <mergeCell ref="A9:F9"/>
    <mergeCell ref="A10:F10"/>
    <mergeCell ref="A11:F11"/>
    <mergeCell ref="A3:A8"/>
    <mergeCell ref="G3:G8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D22DE-0C9B-40EA-A0A7-A1FB54259979}">
  <sheetPr>
    <pageSetUpPr fitToPage="1"/>
  </sheetPr>
  <dimension ref="A1:G8"/>
  <sheetViews>
    <sheetView zoomScale="90" zoomScaleNormal="90" workbookViewId="0">
      <pane ySplit="2" topLeftCell="A3" activePane="bottomLeft" state="frozen"/>
      <selection pane="bottomLeft" activeCell="D3" sqref="D3:D5"/>
    </sheetView>
  </sheetViews>
  <sheetFormatPr defaultColWidth="10.85546875" defaultRowHeight="15" x14ac:dyDescent="0.25"/>
  <cols>
    <col min="1" max="1" width="22.140625" customWidth="1"/>
    <col min="3" max="3" width="43.7109375" bestFit="1" customWidth="1"/>
    <col min="4" max="4" width="14.28515625" customWidth="1"/>
    <col min="5" max="5" width="15.140625" customWidth="1"/>
    <col min="6" max="6" width="12.7109375" customWidth="1"/>
    <col min="7" max="7" width="14.5703125" customWidth="1"/>
  </cols>
  <sheetData>
    <row r="1" spans="1:7" ht="15.75" thickBot="1" x14ac:dyDescent="0.3"/>
    <row r="2" spans="1:7" ht="32.1" customHeight="1" thickBot="1" x14ac:dyDescent="0.3">
      <c r="A2" s="6" t="s">
        <v>2</v>
      </c>
      <c r="B2" s="7" t="s">
        <v>0</v>
      </c>
      <c r="C2" s="7" t="s">
        <v>1</v>
      </c>
      <c r="D2" s="8" t="s">
        <v>3</v>
      </c>
      <c r="E2" s="7" t="s">
        <v>9</v>
      </c>
      <c r="F2" s="14" t="s">
        <v>4</v>
      </c>
      <c r="G2" s="37" t="s">
        <v>5</v>
      </c>
    </row>
    <row r="3" spans="1:7" s="3" customFormat="1" ht="18.600000000000001" customHeight="1" x14ac:dyDescent="0.25">
      <c r="A3" s="84" t="s">
        <v>20</v>
      </c>
      <c r="B3" s="15">
        <v>22</v>
      </c>
      <c r="C3" s="23" t="s">
        <v>11</v>
      </c>
      <c r="D3" s="72"/>
      <c r="E3" s="11">
        <v>1</v>
      </c>
      <c r="F3" s="60">
        <f>D3*E3</f>
        <v>0</v>
      </c>
      <c r="G3" s="86">
        <f>SUM(F3:F5)</f>
        <v>0</v>
      </c>
    </row>
    <row r="4" spans="1:7" s="3" customFormat="1" ht="18.600000000000001" customHeight="1" x14ac:dyDescent="0.25">
      <c r="A4" s="85"/>
      <c r="B4" s="4">
        <v>23</v>
      </c>
      <c r="C4" s="19" t="s">
        <v>21</v>
      </c>
      <c r="D4" s="63"/>
      <c r="E4" s="9">
        <v>2</v>
      </c>
      <c r="F4" s="50">
        <f t="shared" ref="F4:F5" si="0">D4*E4</f>
        <v>0</v>
      </c>
      <c r="G4" s="87"/>
    </row>
    <row r="5" spans="1:7" s="3" customFormat="1" ht="18.600000000000001" customHeight="1" thickBot="1" x14ac:dyDescent="0.3">
      <c r="A5" s="101"/>
      <c r="B5" s="4">
        <v>24</v>
      </c>
      <c r="C5" s="19" t="s">
        <v>21</v>
      </c>
      <c r="D5" s="73"/>
      <c r="E5" s="33">
        <v>1</v>
      </c>
      <c r="F5" s="61">
        <f t="shared" si="0"/>
        <v>0</v>
      </c>
      <c r="G5" s="99"/>
    </row>
    <row r="6" spans="1:7" s="3" customFormat="1" ht="18.600000000000001" customHeight="1" x14ac:dyDescent="0.25">
      <c r="A6" s="88" t="s">
        <v>51</v>
      </c>
      <c r="B6" s="89"/>
      <c r="C6" s="89"/>
      <c r="D6" s="89"/>
      <c r="E6" s="89"/>
      <c r="F6" s="90"/>
      <c r="G6" s="38">
        <f>G3</f>
        <v>0</v>
      </c>
    </row>
    <row r="7" spans="1:7" s="3" customFormat="1" ht="18.600000000000001" customHeight="1" x14ac:dyDescent="0.25">
      <c r="A7" s="91" t="s">
        <v>7</v>
      </c>
      <c r="B7" s="92"/>
      <c r="C7" s="92"/>
      <c r="D7" s="92"/>
      <c r="E7" s="92"/>
      <c r="F7" s="93"/>
      <c r="G7" s="53">
        <f>G6*0.21</f>
        <v>0</v>
      </c>
    </row>
    <row r="8" spans="1:7" s="3" customFormat="1" ht="18.600000000000001" customHeight="1" thickBot="1" x14ac:dyDescent="0.3">
      <c r="A8" s="94" t="s">
        <v>8</v>
      </c>
      <c r="B8" s="95"/>
      <c r="C8" s="95"/>
      <c r="D8" s="95"/>
      <c r="E8" s="95"/>
      <c r="F8" s="96"/>
      <c r="G8" s="55">
        <f>G6+G7</f>
        <v>0</v>
      </c>
    </row>
  </sheetData>
  <sheetProtection algorithmName="SHA-512" hashValue="jOVZ/skQn6SLDg3AzLua5xtz75xJTxXOCI3mCzAPs4GlFZVVi+xd1cQk+ftpgcAE/n8YZHNfpU3u5RmM/E7oSQ==" saltValue="CsWxLert0DeqXtaucInU3A==" spinCount="100000" sheet="1" objects="1" scenarios="1"/>
  <mergeCells count="5">
    <mergeCell ref="A6:F6"/>
    <mergeCell ref="A7:F7"/>
    <mergeCell ref="A8:F8"/>
    <mergeCell ref="A3:A5"/>
    <mergeCell ref="G3:G5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D820A-0C54-46EA-A528-EFCDD11E1A1A}">
  <sheetPr>
    <pageSetUpPr fitToPage="1"/>
  </sheetPr>
  <dimension ref="A1:G7"/>
  <sheetViews>
    <sheetView zoomScale="90" zoomScaleNormal="90" workbookViewId="0">
      <pane ySplit="2" topLeftCell="A3" activePane="bottomLeft" state="frozen"/>
      <selection pane="bottomLeft" activeCell="D3" sqref="D3:D4"/>
    </sheetView>
  </sheetViews>
  <sheetFormatPr defaultColWidth="10.85546875" defaultRowHeight="15" x14ac:dyDescent="0.25"/>
  <cols>
    <col min="1" max="1" width="22.140625" customWidth="1"/>
    <col min="3" max="3" width="43.7109375" bestFit="1" customWidth="1"/>
    <col min="4" max="4" width="14.28515625" customWidth="1"/>
    <col min="5" max="5" width="15.140625" customWidth="1"/>
    <col min="6" max="6" width="12.7109375" customWidth="1"/>
    <col min="7" max="7" width="14.5703125" customWidth="1"/>
  </cols>
  <sheetData>
    <row r="1" spans="1:7" ht="15.75" thickBot="1" x14ac:dyDescent="0.3"/>
    <row r="2" spans="1:7" ht="32.1" customHeight="1" thickBot="1" x14ac:dyDescent="0.3">
      <c r="A2" s="6" t="s">
        <v>2</v>
      </c>
      <c r="B2" s="7" t="s">
        <v>0</v>
      </c>
      <c r="C2" s="7" t="s">
        <v>1</v>
      </c>
      <c r="D2" s="8" t="s">
        <v>3</v>
      </c>
      <c r="E2" s="7" t="s">
        <v>9</v>
      </c>
      <c r="F2" s="14" t="s">
        <v>4</v>
      </c>
      <c r="G2" s="37" t="s">
        <v>5</v>
      </c>
    </row>
    <row r="3" spans="1:7" s="3" customFormat="1" ht="18.600000000000001" customHeight="1" thickBot="1" x14ac:dyDescent="0.3">
      <c r="A3" s="100" t="s">
        <v>25</v>
      </c>
      <c r="B3" s="15">
        <v>25</v>
      </c>
      <c r="C3" s="20" t="s">
        <v>28</v>
      </c>
      <c r="D3" s="72"/>
      <c r="E3" s="11">
        <v>2</v>
      </c>
      <c r="F3" s="42">
        <f>D3*E3</f>
        <v>0</v>
      </c>
      <c r="G3" s="86">
        <f>SUM(F3:F4)</f>
        <v>0</v>
      </c>
    </row>
    <row r="4" spans="1:7" s="3" customFormat="1" ht="18.600000000000001" customHeight="1" thickBot="1" x14ac:dyDescent="0.3">
      <c r="A4" s="98"/>
      <c r="B4" s="4">
        <v>26</v>
      </c>
      <c r="C4" s="21" t="s">
        <v>27</v>
      </c>
      <c r="D4" s="67"/>
      <c r="E4" s="10">
        <v>2</v>
      </c>
      <c r="F4" s="42">
        <f>D4*E4</f>
        <v>0</v>
      </c>
      <c r="G4" s="99"/>
    </row>
    <row r="5" spans="1:7" s="3" customFormat="1" ht="18.600000000000001" customHeight="1" x14ac:dyDescent="0.25">
      <c r="A5" s="88" t="s">
        <v>51</v>
      </c>
      <c r="B5" s="89"/>
      <c r="C5" s="89"/>
      <c r="D5" s="89"/>
      <c r="E5" s="89"/>
      <c r="F5" s="90"/>
      <c r="G5" s="38">
        <f>G3</f>
        <v>0</v>
      </c>
    </row>
    <row r="6" spans="1:7" s="3" customFormat="1" ht="18.600000000000001" customHeight="1" x14ac:dyDescent="0.25">
      <c r="A6" s="91" t="s">
        <v>7</v>
      </c>
      <c r="B6" s="92"/>
      <c r="C6" s="92"/>
      <c r="D6" s="92"/>
      <c r="E6" s="92"/>
      <c r="F6" s="93"/>
      <c r="G6" s="53">
        <f>G5*0.21</f>
        <v>0</v>
      </c>
    </row>
    <row r="7" spans="1:7" s="3" customFormat="1" ht="18.600000000000001" customHeight="1" thickBot="1" x14ac:dyDescent="0.3">
      <c r="A7" s="94" t="s">
        <v>8</v>
      </c>
      <c r="B7" s="95"/>
      <c r="C7" s="95"/>
      <c r="D7" s="95"/>
      <c r="E7" s="95"/>
      <c r="F7" s="96"/>
      <c r="G7" s="55">
        <f>G5+G6</f>
        <v>0</v>
      </c>
    </row>
  </sheetData>
  <sheetProtection algorithmName="SHA-512" hashValue="EhlXAjRKbqx1uMN6lTAzWhzMUCaeGZ1asNoyYVK58LgE2bExITU+ZcE/dSIXcQj+yDm4S0vw3u66HATXBHzy6Q==" saltValue="QskZc8sjsTlq2z/mmBdvOw==" spinCount="100000" sheet="1" objects="1" scenarios="1"/>
  <mergeCells count="5">
    <mergeCell ref="A5:F5"/>
    <mergeCell ref="A6:F6"/>
    <mergeCell ref="A7:F7"/>
    <mergeCell ref="A3:A4"/>
    <mergeCell ref="G3:G4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0005F-B332-4B1D-86E5-9798D67B9A89}">
  <sheetPr>
    <pageSetUpPr fitToPage="1"/>
  </sheetPr>
  <dimension ref="A1:G6"/>
  <sheetViews>
    <sheetView zoomScale="90" zoomScaleNormal="90" workbookViewId="0">
      <pane ySplit="2" topLeftCell="A3" activePane="bottomLeft" state="frozen"/>
      <selection pane="bottomLeft" activeCell="D3" sqref="D3"/>
    </sheetView>
  </sheetViews>
  <sheetFormatPr defaultColWidth="10.85546875" defaultRowHeight="15" x14ac:dyDescent="0.25"/>
  <cols>
    <col min="1" max="1" width="22.140625" customWidth="1"/>
    <col min="3" max="3" width="43.7109375" bestFit="1" customWidth="1"/>
    <col min="4" max="4" width="14.28515625" customWidth="1"/>
    <col min="5" max="5" width="15.140625" customWidth="1"/>
    <col min="6" max="6" width="12.7109375" customWidth="1"/>
    <col min="7" max="7" width="14.5703125" customWidth="1"/>
  </cols>
  <sheetData>
    <row r="1" spans="1:7" ht="15.75" thickBot="1" x14ac:dyDescent="0.3"/>
    <row r="2" spans="1:7" ht="32.1" customHeight="1" thickBot="1" x14ac:dyDescent="0.3">
      <c r="A2" s="6" t="s">
        <v>2</v>
      </c>
      <c r="B2" s="7" t="s">
        <v>0</v>
      </c>
      <c r="C2" s="7" t="s">
        <v>1</v>
      </c>
      <c r="D2" s="8" t="s">
        <v>3</v>
      </c>
      <c r="E2" s="7" t="s">
        <v>9</v>
      </c>
      <c r="F2" s="14" t="s">
        <v>4</v>
      </c>
      <c r="G2" s="37" t="s">
        <v>5</v>
      </c>
    </row>
    <row r="3" spans="1:7" s="3" customFormat="1" ht="46.5" customHeight="1" thickBot="1" x14ac:dyDescent="0.3">
      <c r="A3" s="5" t="s">
        <v>29</v>
      </c>
      <c r="B3" s="2">
        <v>27</v>
      </c>
      <c r="C3" s="18" t="s">
        <v>30</v>
      </c>
      <c r="D3" s="74"/>
      <c r="E3" s="13">
        <v>1</v>
      </c>
      <c r="F3" s="44">
        <f>D3*E3</f>
        <v>0</v>
      </c>
      <c r="G3" s="47">
        <f>F3</f>
        <v>0</v>
      </c>
    </row>
    <row r="4" spans="1:7" s="3" customFormat="1" ht="18" customHeight="1" x14ac:dyDescent="0.25">
      <c r="A4" s="88" t="s">
        <v>51</v>
      </c>
      <c r="B4" s="89"/>
      <c r="C4" s="89"/>
      <c r="D4" s="89"/>
      <c r="E4" s="89"/>
      <c r="F4" s="90"/>
      <c r="G4" s="38">
        <f>G3</f>
        <v>0</v>
      </c>
    </row>
    <row r="5" spans="1:7" s="3" customFormat="1" ht="17.100000000000001" customHeight="1" x14ac:dyDescent="0.25">
      <c r="A5" s="91" t="s">
        <v>7</v>
      </c>
      <c r="B5" s="92"/>
      <c r="C5" s="92"/>
      <c r="D5" s="92"/>
      <c r="E5" s="92"/>
      <c r="F5" s="93"/>
      <c r="G5" s="53">
        <f>G4*0.21</f>
        <v>0</v>
      </c>
    </row>
    <row r="6" spans="1:7" s="3" customFormat="1" ht="17.100000000000001" customHeight="1" thickBot="1" x14ac:dyDescent="0.3">
      <c r="A6" s="94" t="s">
        <v>8</v>
      </c>
      <c r="B6" s="95"/>
      <c r="C6" s="95"/>
      <c r="D6" s="95"/>
      <c r="E6" s="95"/>
      <c r="F6" s="96"/>
      <c r="G6" s="55">
        <f>G4+G5</f>
        <v>0</v>
      </c>
    </row>
  </sheetData>
  <sheetProtection algorithmName="SHA-512" hashValue="v7zKMDNTzeoUQzmlKo3vQrQ6LolNZCwaBFfqHFYLIu2FmS3/qFFlKKQVY3YzAAobk8Ax531JVfYiSzSRjMwyiw==" saltValue="NhHyrtSshJQVI7ja5NAYmg==" spinCount="100000" sheet="1" objects="1" scenarios="1"/>
  <mergeCells count="3">
    <mergeCell ref="A4:F4"/>
    <mergeCell ref="A5:F5"/>
    <mergeCell ref="A6:F6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CE86D-5A20-4334-ABA7-D1046F435A0B}">
  <sheetPr>
    <pageSetUpPr fitToPage="1"/>
  </sheetPr>
  <dimension ref="A1:G14"/>
  <sheetViews>
    <sheetView zoomScale="90" zoomScaleNormal="90" workbookViewId="0">
      <pane ySplit="2" topLeftCell="A3" activePane="bottomLeft" state="frozen"/>
      <selection pane="bottomLeft" activeCell="D3" sqref="D3:D11"/>
    </sheetView>
  </sheetViews>
  <sheetFormatPr defaultColWidth="10.85546875" defaultRowHeight="15" x14ac:dyDescent="0.25"/>
  <cols>
    <col min="1" max="1" width="22.140625" customWidth="1"/>
    <col min="3" max="3" width="59" bestFit="1" customWidth="1"/>
    <col min="4" max="4" width="14.28515625" customWidth="1"/>
    <col min="5" max="5" width="15.140625" customWidth="1"/>
    <col min="6" max="6" width="12.7109375" customWidth="1"/>
    <col min="7" max="7" width="14.5703125" customWidth="1"/>
  </cols>
  <sheetData>
    <row r="1" spans="1:7" ht="15.75" thickBot="1" x14ac:dyDescent="0.3"/>
    <row r="2" spans="1:7" ht="32.1" customHeight="1" thickBot="1" x14ac:dyDescent="0.3">
      <c r="A2" s="6" t="s">
        <v>2</v>
      </c>
      <c r="B2" s="7" t="s">
        <v>0</v>
      </c>
      <c r="C2" s="7" t="s">
        <v>1</v>
      </c>
      <c r="D2" s="8" t="s">
        <v>3</v>
      </c>
      <c r="E2" s="7" t="s">
        <v>9</v>
      </c>
      <c r="F2" s="59" t="s">
        <v>4</v>
      </c>
      <c r="G2" s="37" t="s">
        <v>5</v>
      </c>
    </row>
    <row r="3" spans="1:7" s="3" customFormat="1" ht="21" customHeight="1" x14ac:dyDescent="0.25">
      <c r="A3" s="84" t="s">
        <v>52</v>
      </c>
      <c r="B3" s="15">
        <v>28</v>
      </c>
      <c r="C3" s="23" t="s">
        <v>43</v>
      </c>
      <c r="D3" s="75"/>
      <c r="E3" s="56">
        <v>2</v>
      </c>
      <c r="F3" s="80">
        <f>D3*E3</f>
        <v>0</v>
      </c>
      <c r="G3" s="86">
        <f>SUM(F3:F11)</f>
        <v>0</v>
      </c>
    </row>
    <row r="4" spans="1:7" s="3" customFormat="1" ht="21" customHeight="1" x14ac:dyDescent="0.25">
      <c r="A4" s="85"/>
      <c r="B4" s="4">
        <v>29</v>
      </c>
      <c r="C4" s="19" t="s">
        <v>44</v>
      </c>
      <c r="D4" s="76"/>
      <c r="E4" s="57">
        <v>2</v>
      </c>
      <c r="F4" s="40">
        <f t="shared" ref="F4:F11" si="0">D4*E4</f>
        <v>0</v>
      </c>
      <c r="G4" s="87"/>
    </row>
    <row r="5" spans="1:7" s="3" customFormat="1" ht="21" customHeight="1" x14ac:dyDescent="0.25">
      <c r="A5" s="85"/>
      <c r="B5" s="1">
        <v>30</v>
      </c>
      <c r="C5" s="22" t="s">
        <v>45</v>
      </c>
      <c r="D5" s="77"/>
      <c r="E5" s="58">
        <v>2</v>
      </c>
      <c r="F5" s="40">
        <f t="shared" si="0"/>
        <v>0</v>
      </c>
      <c r="G5" s="87"/>
    </row>
    <row r="6" spans="1:7" s="3" customFormat="1" ht="18.600000000000001" customHeight="1" x14ac:dyDescent="0.25">
      <c r="A6" s="85"/>
      <c r="B6" s="1">
        <v>31</v>
      </c>
      <c r="C6" s="22" t="s">
        <v>46</v>
      </c>
      <c r="D6" s="77"/>
      <c r="E6" s="58">
        <v>4</v>
      </c>
      <c r="F6" s="40">
        <f t="shared" si="0"/>
        <v>0</v>
      </c>
      <c r="G6" s="87"/>
    </row>
    <row r="7" spans="1:7" s="3" customFormat="1" ht="18.600000000000001" customHeight="1" x14ac:dyDescent="0.25">
      <c r="A7" s="85"/>
      <c r="B7" s="1">
        <v>32</v>
      </c>
      <c r="C7" s="22" t="s">
        <v>53</v>
      </c>
      <c r="D7" s="81"/>
      <c r="E7" s="82">
        <v>5</v>
      </c>
      <c r="F7" s="40">
        <f t="shared" si="0"/>
        <v>0</v>
      </c>
      <c r="G7" s="87"/>
    </row>
    <row r="8" spans="1:7" s="3" customFormat="1" ht="18.600000000000001" customHeight="1" x14ac:dyDescent="0.25">
      <c r="A8" s="85"/>
      <c r="B8" s="1">
        <v>33</v>
      </c>
      <c r="C8" s="83" t="s">
        <v>42</v>
      </c>
      <c r="D8" s="77"/>
      <c r="E8" s="58">
        <v>4</v>
      </c>
      <c r="F8" s="40">
        <f t="shared" si="0"/>
        <v>0</v>
      </c>
      <c r="G8" s="87"/>
    </row>
    <row r="9" spans="1:7" s="3" customFormat="1" ht="18.600000000000001" customHeight="1" x14ac:dyDescent="0.25">
      <c r="A9" s="85"/>
      <c r="B9" s="1">
        <v>34</v>
      </c>
      <c r="C9" s="83" t="s">
        <v>54</v>
      </c>
      <c r="D9" s="77"/>
      <c r="E9" s="58">
        <v>2</v>
      </c>
      <c r="F9" s="40">
        <f t="shared" si="0"/>
        <v>0</v>
      </c>
      <c r="G9" s="87"/>
    </row>
    <row r="10" spans="1:7" s="3" customFormat="1" ht="18.600000000000001" customHeight="1" x14ac:dyDescent="0.25">
      <c r="A10" s="85"/>
      <c r="B10" s="1">
        <v>35</v>
      </c>
      <c r="C10" s="22" t="s">
        <v>55</v>
      </c>
      <c r="D10" s="77"/>
      <c r="E10" s="58">
        <v>1</v>
      </c>
      <c r="F10" s="40">
        <f t="shared" si="0"/>
        <v>0</v>
      </c>
      <c r="G10" s="87"/>
    </row>
    <row r="11" spans="1:7" s="3" customFormat="1" ht="18.600000000000001" customHeight="1" thickBot="1" x14ac:dyDescent="0.3">
      <c r="A11" s="101"/>
      <c r="B11" s="31">
        <v>36</v>
      </c>
      <c r="C11" s="32" t="s">
        <v>56</v>
      </c>
      <c r="D11" s="77"/>
      <c r="E11" s="58">
        <v>2</v>
      </c>
      <c r="F11" s="40">
        <f t="shared" si="0"/>
        <v>0</v>
      </c>
      <c r="G11" s="99"/>
    </row>
    <row r="12" spans="1:7" s="3" customFormat="1" ht="17.100000000000001" customHeight="1" x14ac:dyDescent="0.25">
      <c r="A12" s="88" t="s">
        <v>51</v>
      </c>
      <c r="B12" s="89"/>
      <c r="C12" s="89"/>
      <c r="D12" s="89"/>
      <c r="E12" s="89"/>
      <c r="F12" s="90"/>
      <c r="G12" s="38">
        <f>G3</f>
        <v>0</v>
      </c>
    </row>
    <row r="13" spans="1:7" s="3" customFormat="1" ht="17.100000000000001" customHeight="1" x14ac:dyDescent="0.25">
      <c r="A13" s="91" t="s">
        <v>7</v>
      </c>
      <c r="B13" s="92"/>
      <c r="C13" s="92"/>
      <c r="D13" s="92"/>
      <c r="E13" s="92"/>
      <c r="F13" s="93"/>
      <c r="G13" s="48">
        <f>G12*0.21</f>
        <v>0</v>
      </c>
    </row>
    <row r="14" spans="1:7" s="3" customFormat="1" ht="17.100000000000001" customHeight="1" thickBot="1" x14ac:dyDescent="0.3">
      <c r="A14" s="94" t="s">
        <v>8</v>
      </c>
      <c r="B14" s="95"/>
      <c r="C14" s="95"/>
      <c r="D14" s="95"/>
      <c r="E14" s="95"/>
      <c r="F14" s="96"/>
      <c r="G14" s="55">
        <f>G12+G13</f>
        <v>0</v>
      </c>
    </row>
  </sheetData>
  <sheetProtection algorithmName="SHA-512" hashValue="ZQpXfXtKcJgZeT4mUgNIgOBNB7jSciWYQKEHlwmGZJKV/6Y5S0LJfa267atJepCrfxRk0y62gSQgIssjsLKCwQ==" saltValue="qp7OnU1P57w+9vKfLz+UNg==" spinCount="100000" sheet="1" objects="1" scenarios="1"/>
  <mergeCells count="5">
    <mergeCell ref="A12:F12"/>
    <mergeCell ref="A13:F13"/>
    <mergeCell ref="A14:F14"/>
    <mergeCell ref="A3:A11"/>
    <mergeCell ref="G3:G11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E756B-85DD-4208-8C2A-C9A13135E10D}">
  <sheetPr>
    <pageSetUpPr fitToPage="1"/>
  </sheetPr>
  <dimension ref="A1:G6"/>
  <sheetViews>
    <sheetView zoomScale="90" zoomScaleNormal="90" workbookViewId="0">
      <pane ySplit="2" topLeftCell="A3" activePane="bottomLeft" state="frozen"/>
      <selection pane="bottomLeft" activeCell="D3" sqref="D3"/>
    </sheetView>
  </sheetViews>
  <sheetFormatPr defaultColWidth="10.85546875" defaultRowHeight="15" x14ac:dyDescent="0.25"/>
  <cols>
    <col min="1" max="1" width="22.140625" customWidth="1"/>
    <col min="3" max="3" width="43.7109375" bestFit="1" customWidth="1"/>
    <col min="4" max="4" width="14.28515625" customWidth="1"/>
    <col min="5" max="5" width="15.140625" customWidth="1"/>
    <col min="6" max="6" width="12.7109375" customWidth="1"/>
    <col min="7" max="7" width="14.5703125" customWidth="1"/>
  </cols>
  <sheetData>
    <row r="1" spans="1:7" ht="15.75" thickBot="1" x14ac:dyDescent="0.3"/>
    <row r="2" spans="1:7" ht="32.1" customHeight="1" thickBot="1" x14ac:dyDescent="0.3">
      <c r="A2" s="6" t="s">
        <v>2</v>
      </c>
      <c r="B2" s="7" t="s">
        <v>0</v>
      </c>
      <c r="C2" s="7" t="s">
        <v>1</v>
      </c>
      <c r="D2" s="8" t="s">
        <v>3</v>
      </c>
      <c r="E2" s="7" t="s">
        <v>9</v>
      </c>
      <c r="F2" s="14" t="s">
        <v>4</v>
      </c>
      <c r="G2" s="37" t="s">
        <v>5</v>
      </c>
    </row>
    <row r="3" spans="1:7" s="3" customFormat="1" ht="50.1" customHeight="1" thickBot="1" x14ac:dyDescent="0.3">
      <c r="A3" s="5" t="s">
        <v>31</v>
      </c>
      <c r="B3" s="24">
        <v>37</v>
      </c>
      <c r="C3" s="25" t="s">
        <v>40</v>
      </c>
      <c r="D3" s="78"/>
      <c r="E3" s="13">
        <v>1</v>
      </c>
      <c r="F3" s="49">
        <f>D3*E3</f>
        <v>0</v>
      </c>
      <c r="G3" s="47">
        <f>F3</f>
        <v>0</v>
      </c>
    </row>
    <row r="4" spans="1:7" s="3" customFormat="1" ht="17.100000000000001" customHeight="1" x14ac:dyDescent="0.25">
      <c r="A4" s="88" t="s">
        <v>51</v>
      </c>
      <c r="B4" s="89"/>
      <c r="C4" s="89"/>
      <c r="D4" s="89"/>
      <c r="E4" s="89"/>
      <c r="F4" s="90"/>
      <c r="G4" s="38">
        <f>F3</f>
        <v>0</v>
      </c>
    </row>
    <row r="5" spans="1:7" s="3" customFormat="1" ht="17.100000000000001" customHeight="1" x14ac:dyDescent="0.25">
      <c r="A5" s="91" t="s">
        <v>7</v>
      </c>
      <c r="B5" s="92"/>
      <c r="C5" s="92"/>
      <c r="D5" s="92"/>
      <c r="E5" s="92"/>
      <c r="F5" s="93"/>
      <c r="G5" s="53">
        <f>G4*0.21</f>
        <v>0</v>
      </c>
    </row>
    <row r="6" spans="1:7" s="3" customFormat="1" ht="17.100000000000001" customHeight="1" thickBot="1" x14ac:dyDescent="0.3">
      <c r="A6" s="94" t="s">
        <v>8</v>
      </c>
      <c r="B6" s="95"/>
      <c r="C6" s="95"/>
      <c r="D6" s="95"/>
      <c r="E6" s="95"/>
      <c r="F6" s="96"/>
      <c r="G6" s="55">
        <f>G4+G5</f>
        <v>0</v>
      </c>
    </row>
  </sheetData>
  <sheetProtection algorithmName="SHA-512" hashValue="z4rBwNpT95vRripK3rgoyWYSktyib6P5SqcJ2HnYHfVOWWqz3X90os1vL7RTnzw/wBByIMMxUszbkcD6aXMvXA==" saltValue="r16QXUrcyxvLmr2z7ZO1mA==" spinCount="100000" sheet="1" objects="1" scenarios="1"/>
  <mergeCells count="3">
    <mergeCell ref="A4:F4"/>
    <mergeCell ref="A5:F5"/>
    <mergeCell ref="A6:F6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E7EF9-9327-41E2-A984-8D02E76CDEE5}">
  <sheetPr>
    <pageSetUpPr fitToPage="1"/>
  </sheetPr>
  <dimension ref="A1:G8"/>
  <sheetViews>
    <sheetView zoomScale="90" zoomScaleNormal="90" workbookViewId="0">
      <pane ySplit="2" topLeftCell="A3" activePane="bottomLeft" state="frozen"/>
      <selection pane="bottomLeft" activeCell="D3" sqref="D3:D5"/>
    </sheetView>
  </sheetViews>
  <sheetFormatPr defaultColWidth="10.85546875" defaultRowHeight="15" x14ac:dyDescent="0.25"/>
  <cols>
    <col min="1" max="1" width="22.140625" customWidth="1"/>
    <col min="3" max="3" width="43.7109375" bestFit="1" customWidth="1"/>
    <col min="4" max="4" width="14.28515625" customWidth="1"/>
    <col min="5" max="5" width="15.140625" customWidth="1"/>
    <col min="6" max="6" width="12.7109375" customWidth="1"/>
    <col min="7" max="7" width="14.5703125" customWidth="1"/>
  </cols>
  <sheetData>
    <row r="1" spans="1:7" ht="15.75" thickBot="1" x14ac:dyDescent="0.3"/>
    <row r="2" spans="1:7" ht="32.1" customHeight="1" thickBot="1" x14ac:dyDescent="0.3">
      <c r="A2" s="6" t="s">
        <v>2</v>
      </c>
      <c r="B2" s="7" t="s">
        <v>0</v>
      </c>
      <c r="C2" s="7" t="s">
        <v>1</v>
      </c>
      <c r="D2" s="8" t="s">
        <v>3</v>
      </c>
      <c r="E2" s="7" t="s">
        <v>9</v>
      </c>
      <c r="F2" s="14" t="s">
        <v>4</v>
      </c>
      <c r="G2" s="37" t="s">
        <v>5</v>
      </c>
    </row>
    <row r="3" spans="1:7" s="3" customFormat="1" ht="17.100000000000001" customHeight="1" x14ac:dyDescent="0.25">
      <c r="A3" s="84" t="s">
        <v>57</v>
      </c>
      <c r="B3" s="1">
        <v>38</v>
      </c>
      <c r="C3" s="22" t="s">
        <v>37</v>
      </c>
      <c r="D3" s="77"/>
      <c r="E3" s="34">
        <v>8</v>
      </c>
      <c r="F3" s="46">
        <f>D3*E3</f>
        <v>0</v>
      </c>
      <c r="G3" s="86">
        <f>SUM(F3:F5)</f>
        <v>0</v>
      </c>
    </row>
    <row r="4" spans="1:7" s="3" customFormat="1" ht="18.600000000000001" customHeight="1" x14ac:dyDescent="0.25">
      <c r="A4" s="85"/>
      <c r="B4" s="1">
        <v>39</v>
      </c>
      <c r="C4" s="22" t="s">
        <v>38</v>
      </c>
      <c r="D4" s="77"/>
      <c r="E4" s="35">
        <v>8</v>
      </c>
      <c r="F4" s="46">
        <f t="shared" ref="F4:F5" si="0">D4*E4</f>
        <v>0</v>
      </c>
      <c r="G4" s="87"/>
    </row>
    <row r="5" spans="1:7" s="3" customFormat="1" ht="18.600000000000001" customHeight="1" thickBot="1" x14ac:dyDescent="0.3">
      <c r="A5" s="85"/>
      <c r="B5" s="26">
        <v>40</v>
      </c>
      <c r="C5" s="27" t="s">
        <v>39</v>
      </c>
      <c r="D5" s="79"/>
      <c r="E5" s="36">
        <v>8</v>
      </c>
      <c r="F5" s="46">
        <f t="shared" si="0"/>
        <v>0</v>
      </c>
      <c r="G5" s="87"/>
    </row>
    <row r="6" spans="1:7" s="3" customFormat="1" ht="17.100000000000001" customHeight="1" x14ac:dyDescent="0.25">
      <c r="A6" s="88" t="s">
        <v>51</v>
      </c>
      <c r="B6" s="89"/>
      <c r="C6" s="89"/>
      <c r="D6" s="89"/>
      <c r="E6" s="89"/>
      <c r="F6" s="90"/>
      <c r="G6" s="51">
        <f>G3</f>
        <v>0</v>
      </c>
    </row>
    <row r="7" spans="1:7" s="3" customFormat="1" ht="17.100000000000001" customHeight="1" x14ac:dyDescent="0.25">
      <c r="A7" s="91" t="s">
        <v>7</v>
      </c>
      <c r="B7" s="92"/>
      <c r="C7" s="92"/>
      <c r="D7" s="92"/>
      <c r="E7" s="92"/>
      <c r="F7" s="93"/>
      <c r="G7" s="52">
        <f>G6*0.21</f>
        <v>0</v>
      </c>
    </row>
    <row r="8" spans="1:7" s="3" customFormat="1" ht="17.100000000000001" customHeight="1" thickBot="1" x14ac:dyDescent="0.3">
      <c r="A8" s="94" t="s">
        <v>8</v>
      </c>
      <c r="B8" s="95"/>
      <c r="C8" s="95"/>
      <c r="D8" s="95"/>
      <c r="E8" s="95"/>
      <c r="F8" s="96"/>
      <c r="G8" s="39">
        <f>G6+G7</f>
        <v>0</v>
      </c>
    </row>
  </sheetData>
  <sheetProtection algorithmName="SHA-512" hashValue="go1KBc+OSebPELqt/OAeVEZVqwhvG49WVB29mzDMIxinMKmyK4Bkdh89n/suzZbaq0y2afxdQi/5SiD5KKKZmg==" saltValue="NfGbC8SRczE9LwIDdFiBmw==" spinCount="100000" sheet="1" objects="1" scenarios="1"/>
  <mergeCells count="5">
    <mergeCell ref="A6:F6"/>
    <mergeCell ref="A7:F7"/>
    <mergeCell ref="A8:F8"/>
    <mergeCell ref="A3:A5"/>
    <mergeCell ref="G3:G5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AF731-15F5-414B-BAE3-8FCA4781D074}">
  <sheetPr>
    <pageSetUpPr fitToPage="1"/>
  </sheetPr>
  <dimension ref="A1:G7"/>
  <sheetViews>
    <sheetView tabSelected="1" zoomScale="90" zoomScaleNormal="90" workbookViewId="0">
      <pane ySplit="2" topLeftCell="A3" activePane="bottomLeft" state="frozen"/>
      <selection pane="bottomLeft" activeCell="N27" sqref="N27"/>
    </sheetView>
  </sheetViews>
  <sheetFormatPr defaultColWidth="10.85546875" defaultRowHeight="15" x14ac:dyDescent="0.25"/>
  <cols>
    <col min="1" max="1" width="22.140625" customWidth="1"/>
    <col min="3" max="3" width="43.7109375" bestFit="1" customWidth="1"/>
    <col min="4" max="4" width="14.28515625" customWidth="1"/>
    <col min="5" max="5" width="15.140625" customWidth="1"/>
    <col min="6" max="6" width="12.7109375" customWidth="1"/>
    <col min="7" max="7" width="14.5703125" customWidth="1"/>
  </cols>
  <sheetData>
    <row r="1" spans="1:7" ht="15.75" thickBot="1" x14ac:dyDescent="0.3"/>
    <row r="2" spans="1:7" ht="32.1" customHeight="1" thickBot="1" x14ac:dyDescent="0.3">
      <c r="A2" s="6" t="s">
        <v>2</v>
      </c>
      <c r="B2" s="7" t="s">
        <v>0</v>
      </c>
      <c r="C2" s="7" t="s">
        <v>1</v>
      </c>
      <c r="D2" s="8" t="s">
        <v>3</v>
      </c>
      <c r="E2" s="7" t="s">
        <v>9</v>
      </c>
      <c r="F2" s="14" t="s">
        <v>4</v>
      </c>
      <c r="G2" s="37" t="s">
        <v>5</v>
      </c>
    </row>
    <row r="3" spans="1:7" s="3" customFormat="1" ht="17.100000000000001" customHeight="1" x14ac:dyDescent="0.25">
      <c r="A3" s="84" t="s">
        <v>58</v>
      </c>
      <c r="B3" s="1">
        <v>41</v>
      </c>
      <c r="C3" s="22" t="s">
        <v>59</v>
      </c>
      <c r="D3" s="77"/>
      <c r="E3" s="34">
        <v>1</v>
      </c>
      <c r="F3" s="46">
        <f>D3*E3</f>
        <v>0</v>
      </c>
      <c r="G3" s="86">
        <f>SUM(F3:F4)</f>
        <v>0</v>
      </c>
    </row>
    <row r="4" spans="1:7" s="3" customFormat="1" ht="18.600000000000001" customHeight="1" thickBot="1" x14ac:dyDescent="0.3">
      <c r="A4" s="85"/>
      <c r="B4" s="1">
        <v>42</v>
      </c>
      <c r="C4" s="83" t="s">
        <v>60</v>
      </c>
      <c r="D4" s="77"/>
      <c r="E4" s="35">
        <v>1</v>
      </c>
      <c r="F4" s="46">
        <f t="shared" ref="F4" si="0">D4*E4</f>
        <v>0</v>
      </c>
      <c r="G4" s="87"/>
    </row>
    <row r="5" spans="1:7" s="3" customFormat="1" ht="17.100000000000001" customHeight="1" x14ac:dyDescent="0.25">
      <c r="A5" s="88" t="s">
        <v>51</v>
      </c>
      <c r="B5" s="89"/>
      <c r="C5" s="89"/>
      <c r="D5" s="89"/>
      <c r="E5" s="89"/>
      <c r="F5" s="90"/>
      <c r="G5" s="51">
        <f>G3</f>
        <v>0</v>
      </c>
    </row>
    <row r="6" spans="1:7" s="3" customFormat="1" ht="17.100000000000001" customHeight="1" x14ac:dyDescent="0.25">
      <c r="A6" s="91" t="s">
        <v>7</v>
      </c>
      <c r="B6" s="92"/>
      <c r="C6" s="92"/>
      <c r="D6" s="92"/>
      <c r="E6" s="92"/>
      <c r="F6" s="93"/>
      <c r="G6" s="52">
        <f>G5*0.21</f>
        <v>0</v>
      </c>
    </row>
    <row r="7" spans="1:7" s="3" customFormat="1" ht="17.100000000000001" customHeight="1" thickBot="1" x14ac:dyDescent="0.3">
      <c r="A7" s="94" t="s">
        <v>8</v>
      </c>
      <c r="B7" s="95"/>
      <c r="C7" s="95"/>
      <c r="D7" s="95"/>
      <c r="E7" s="95"/>
      <c r="F7" s="96"/>
      <c r="G7" s="39">
        <f>G5+G6</f>
        <v>0</v>
      </c>
    </row>
  </sheetData>
  <sheetProtection algorithmName="SHA-512" hashValue="xNTGBgZlO3czxm20hpXG+esQ6QiizRB/gp9FeVPUAfd6RWX1Lnghen6zBGTAY0wvsl45QFiZldwwKrno6gd5qg==" saltValue="Ug5Px1oIu+Org833IrQ9zg==" spinCount="100000" sheet="1" objects="1" scenarios="1"/>
  <mergeCells count="5">
    <mergeCell ref="A3:A4"/>
    <mergeCell ref="G3:G4"/>
    <mergeCell ref="A5:F5"/>
    <mergeCell ref="A6:F6"/>
    <mergeCell ref="A7:F7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11</vt:i4>
      </vt:variant>
      <vt:variant>
        <vt:lpstr>Intervals amb nom</vt:lpstr>
      </vt:variant>
      <vt:variant>
        <vt:i4>11</vt:i4>
      </vt:variant>
    </vt:vector>
  </HeadingPairs>
  <TitlesOfParts>
    <vt:vector size="22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'Lot 1'!Àrea_d'impressió</vt:lpstr>
      <vt:lpstr>'Lot 10'!Àrea_d'impressió</vt:lpstr>
      <vt:lpstr>'Lot 11'!Àrea_d'impressió</vt:lpstr>
      <vt:lpstr>'Lot 2'!Àrea_d'impressió</vt:lpstr>
      <vt:lpstr>'Lot 3'!Àrea_d'impressió</vt:lpstr>
      <vt:lpstr>'Lot 4'!Àrea_d'impressió</vt:lpstr>
      <vt:lpstr>'Lot 5'!Àrea_d'impressió</vt:lpstr>
      <vt:lpstr>'Lot 6'!Àrea_d'impressió</vt:lpstr>
      <vt:lpstr>'Lot 7'!Àrea_d'impressió</vt:lpstr>
      <vt:lpstr>'Lot 8'!Àrea_d'impressió</vt:lpstr>
      <vt:lpstr>'Lot 9'!Àrea_d'impressió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Miguel Centeno</dc:creator>
  <cp:lastModifiedBy>Pumarola Garcia, Miquel</cp:lastModifiedBy>
  <cp:lastPrinted>2026-01-16T14:45:23Z</cp:lastPrinted>
  <dcterms:created xsi:type="dcterms:W3CDTF">2022-01-25T09:29:21Z</dcterms:created>
  <dcterms:modified xsi:type="dcterms:W3CDTF">2026-07-07T06:03:06Z</dcterms:modified>
</cp:coreProperties>
</file>